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40062CE7-481A-4DC6-85DB-48CDEFB1E286}" xr6:coauthVersionLast="47" xr6:coauthVersionMax="47" xr10:uidLastSave="{00000000-0000-0000-0000-000000000000}"/>
  <bookViews>
    <workbookView xWindow="-120" yWindow="-120" windowWidth="29040" windowHeight="15840" tabRatio="844" activeTab="1" xr2:uid="{00000000-000D-0000-FFFF-FFFF00000000}"/>
  </bookViews>
  <sheets>
    <sheet name="NİSAN 2026" sheetId="11" r:id="rId1"/>
    <sheet name="MAYIS 2026" sheetId="12" r:id="rId2"/>
    <sheet name="HAZİRAN 2026" sheetId="13" r:id="rId3"/>
    <sheet name="TEMMUZ 2026" sheetId="1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7" i="14" l="1"/>
  <c r="J36" i="14"/>
  <c r="L36" i="14" s="1"/>
  <c r="J37" i="13"/>
  <c r="J36" i="13"/>
  <c r="L36" i="13" s="1"/>
  <c r="J37" i="11"/>
  <c r="J36" i="11"/>
  <c r="L36" i="11" s="1"/>
  <c r="AC2" i="14" l="1"/>
  <c r="AC2" i="13"/>
  <c r="AC2" i="12"/>
  <c r="AC2" i="11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37" i="12" s="1"/>
  <c r="J36" i="12" s="1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L36" i="12" l="1"/>
  <c r="J37" i="12"/>
  <c r="F37" i="14"/>
  <c r="F37" i="13"/>
  <c r="F37" i="11"/>
  <c r="J35" i="11" l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</calcChain>
</file>

<file path=xl/sharedStrings.xml><?xml version="1.0" encoding="utf-8"?>
<sst xmlns="http://schemas.openxmlformats.org/spreadsheetml/2006/main" count="141" uniqueCount="33">
  <si>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</si>
  <si>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</si>
  <si>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</si>
  <si>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</si>
  <si>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</si>
  <si>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</si>
  <si>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</si>
  <si>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</si>
  <si>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</si>
  <si>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</si>
  <si>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</si>
  <si>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</si>
  <si>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</si>
  <si>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</si>
  <si>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</si>
  <si>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</si>
  <si>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</si>
  <si>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</si>
  <si>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</si>
  <si>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</si>
  <si>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</si>
  <si>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</si>
  <si>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</si>
  <si>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</si>
  <si>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</si>
  <si>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</si>
  <si>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</si>
  <si>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</si>
  <si>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</si>
  <si>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</si>
  <si>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</si>
  <si>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MUHAMMED FATİH ERGİN</t>
  </si>
  <si>
    <t>Z.EYYÜPAĞA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</si>
</sst>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0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12" fillId="0" borderId="23" applyNumberFormat="0" applyFill="0" applyAlignment="0" applyProtection="0"/>
    <xf numFmtId="0" fontId="13" fillId="0" borderId="2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5" applyNumberFormat="0" applyAlignment="0" applyProtection="0"/>
    <xf numFmtId="0" fontId="18" fillId="7" borderId="26" applyNumberFormat="0" applyAlignment="0" applyProtection="0"/>
    <xf numFmtId="0" fontId="19" fillId="7" borderId="25" applyNumberFormat="0" applyAlignment="0" applyProtection="0"/>
    <xf numFmtId="0" fontId="20" fillId="0" borderId="27" applyNumberFormat="0" applyFill="0" applyAlignment="0" applyProtection="0"/>
    <xf numFmtId="0" fontId="21" fillId="8" borderId="2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</cellStyleXfs>
  <cellXfs count="57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10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M18" sqref="M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31</v>
      </c>
      <c r="C2" s="50"/>
      <c r="D2" s="50"/>
      <c r="E2" s="50"/>
      <c r="F2" s="50"/>
      <c r="G2" s="50"/>
      <c r="H2" s="50"/>
      <c r="I2" s="50"/>
      <c r="J2" s="51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46114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46115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46117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46118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46119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46120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46121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46122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46123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46124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46125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46126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46127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46128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46129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46130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46131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46132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46133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46134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46135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46136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46137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46138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46139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46140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46141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46142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2" t="s">
        <v>11</v>
      </c>
      <c r="I35" s="52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4" t="s">
        <v>16</v>
      </c>
      <c r="C39" s="55"/>
      <c r="D39" s="27"/>
      <c r="E39" s="37"/>
      <c r="F39" s="38"/>
      <c r="G39" s="28"/>
      <c r="H39" s="56" t="s">
        <v>17</v>
      </c>
      <c r="I39" s="56"/>
      <c r="J39" s="29">
        <f>J36+J37+J38-J35</f>
        <v>0</v>
      </c>
    </row>
    <row r="40" spans="2:12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</row>
    <row r="41" spans="2:12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tabSelected="1" zoomScale="85" zoomScaleNormal="85" workbookViewId="0">
      <selection activeCell="J14" sqref="J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31</v>
      </c>
      <c r="C2" s="50"/>
      <c r="D2" s="50"/>
      <c r="E2" s="50"/>
      <c r="F2" s="50"/>
      <c r="G2" s="50"/>
      <c r="H2" s="50"/>
      <c r="I2" s="50"/>
      <c r="J2" s="51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765</v>
      </c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46144</v>
      </c>
      <c r="C5" s="8">
        <v>765.5</v>
      </c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46145</v>
      </c>
      <c r="C6" s="8">
        <v>775</v>
      </c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774.5</v>
      </c>
      <c r="D7" s="9"/>
      <c r="E7" s="10"/>
      <c r="F7" s="33">
        <f t="shared" si="0"/>
        <v>0</v>
      </c>
      <c r="G7" s="11"/>
      <c r="H7" s="12" t="s">
        <v>9</v>
      </c>
      <c r="I7" s="13"/>
      <c r="J7" s="14">
        <f>'NİSAN 2026'!J39*-1</f>
        <v>0</v>
      </c>
    </row>
    <row r="8" spans="2:29" x14ac:dyDescent="0.25">
      <c r="B8" s="7">
        <v>46147</v>
      </c>
      <c r="C8" s="8">
        <v>801.5</v>
      </c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46148</v>
      </c>
      <c r="C9" s="8">
        <v>795.5</v>
      </c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46149</v>
      </c>
      <c r="C10" s="8">
        <v>784</v>
      </c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/>
      <c r="F14" s="33">
        <f t="shared" si="0"/>
        <v>0</v>
      </c>
      <c r="G14" s="15">
        <v>46150</v>
      </c>
      <c r="H14" s="16" t="s">
        <v>32</v>
      </c>
      <c r="I14" s="17"/>
      <c r="J14" s="18">
        <v>150000</v>
      </c>
    </row>
    <row r="15" spans="2:29" x14ac:dyDescent="0.25">
      <c r="B15" s="7">
        <v>46154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5461</v>
      </c>
      <c r="D35" s="43">
        <f>SUM(D4:D34)</f>
        <v>0</v>
      </c>
      <c r="E35" s="44"/>
      <c r="F35" s="45" t="s">
        <v>4</v>
      </c>
      <c r="G35" s="24"/>
      <c r="H35" s="52" t="s">
        <v>11</v>
      </c>
      <c r="I35" s="52"/>
      <c r="J35" s="25">
        <f>SUM(J4:J34)</f>
        <v>150000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5461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4" t="s">
        <v>16</v>
      </c>
      <c r="C39" s="55"/>
      <c r="D39" s="27"/>
      <c r="E39" s="37"/>
      <c r="F39" s="38"/>
      <c r="G39" s="28"/>
      <c r="H39" s="56" t="s">
        <v>17</v>
      </c>
      <c r="I39" s="56"/>
      <c r="J39" s="29">
        <f>J36+J37+J38-J35</f>
        <v>-150000</v>
      </c>
    </row>
    <row r="40" spans="2:12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</row>
    <row r="41" spans="2:12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H45" sqref="H4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31</v>
      </c>
      <c r="C2" s="50"/>
      <c r="D2" s="50"/>
      <c r="E2" s="50"/>
      <c r="F2" s="50"/>
      <c r="G2" s="50"/>
      <c r="H2" s="50"/>
      <c r="I2" s="50"/>
      <c r="J2" s="51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150000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2" t="s">
        <v>11</v>
      </c>
      <c r="I35" s="52"/>
      <c r="J35" s="25">
        <f>SUM(J4:J34)</f>
        <v>150000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4" t="s">
        <v>16</v>
      </c>
      <c r="C39" s="55"/>
      <c r="D39" s="27"/>
      <c r="E39" s="37"/>
      <c r="F39" s="38"/>
      <c r="G39" s="28"/>
      <c r="H39" s="56" t="s">
        <v>17</v>
      </c>
      <c r="I39" s="56"/>
      <c r="J39" s="29">
        <f>J36+J37+J38-J35</f>
        <v>-150000</v>
      </c>
    </row>
    <row r="40" spans="2:12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</row>
    <row r="41" spans="2:12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L16" sqref="L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31</v>
      </c>
      <c r="C2" s="50"/>
      <c r="D2" s="50"/>
      <c r="E2" s="50"/>
      <c r="F2" s="50"/>
      <c r="G2" s="50"/>
      <c r="H2" s="50"/>
      <c r="I2" s="50"/>
      <c r="J2" s="51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46204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46205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46206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46207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'HAZİRAN 2026'!J39*-1</f>
        <v>150000</v>
      </c>
    </row>
    <row r="8" spans="2:29" x14ac:dyDescent="0.25">
      <c r="B8" s="7">
        <v>46208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46209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46210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46211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46212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46213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46214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46215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46216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46217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46218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46219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46220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46221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46222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46223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46224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46225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46226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46227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46228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46229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46230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46231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46232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46233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46234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2" t="s">
        <v>11</v>
      </c>
      <c r="I35" s="52"/>
      <c r="J35" s="25">
        <f>SUM(J4:J34)</f>
        <v>150000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4" t="s">
        <v>16</v>
      </c>
      <c r="C39" s="55"/>
      <c r="D39" s="27"/>
      <c r="E39" s="37"/>
      <c r="F39" s="38"/>
      <c r="G39" s="28"/>
      <c r="H39" s="56" t="s">
        <v>17</v>
      </c>
      <c r="I39" s="56"/>
      <c r="J39" s="29">
        <f>J36+J37+J38-J35</f>
        <v>-150000</v>
      </c>
    </row>
    <row r="40" spans="2:12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</row>
    <row r="41" spans="2:12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NİSAN 2026</vt:lpstr>
      <vt:lpstr>MAYIS 2026</vt:lpstr>
      <vt:lpstr>HAZİRAN 2026</vt:lpstr>
      <vt:lpstr>TEMMUZ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dcterms:created xsi:type="dcterms:W3CDTF">2015-06-05T18:19:34Z</dcterms:created>
  <dcterms:modified xsi:type="dcterms:W3CDTF">2026-05-08T18:32:56Z</dcterms:modified>
</cp:coreProperties>
</file>